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FRLNC\Adit\"/>
    </mc:Choice>
  </mc:AlternateContent>
  <xr:revisionPtr revIDLastSave="0" documentId="13_ncr:1_{73E9A87D-81BC-4941-AEF2-DF3050F42C74}" xr6:coauthVersionLast="47" xr6:coauthVersionMax="47" xr10:uidLastSave="{00000000-0000-0000-0000-000000000000}"/>
  <bookViews>
    <workbookView xWindow="-120" yWindow="-120" windowWidth="20730" windowHeight="11160" activeTab="2" xr2:uid="{C33F360D-8A5E-441E-A144-EBBC4D2E2D1D}"/>
  </bookViews>
  <sheets>
    <sheet name="Siklus hidup" sheetId="1" r:id="rId1"/>
    <sheet name="LCA" sheetId="3" r:id="rId2"/>
    <sheet name="AHP" sheetId="4" r:id="rId3"/>
  </sheets>
  <definedNames>
    <definedName name="kg_CO2_eq">LCA!$D$74:$D$76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4" i="3" l="1"/>
  <c r="C92" i="3"/>
  <c r="C93" i="3"/>
  <c r="C91" i="3"/>
  <c r="G87" i="3"/>
  <c r="F87" i="3"/>
  <c r="E87" i="3"/>
  <c r="D87" i="3"/>
  <c r="C87" i="3"/>
  <c r="G86" i="3"/>
  <c r="F86" i="3"/>
  <c r="E86" i="3"/>
  <c r="D86" i="3"/>
  <c r="C86" i="3"/>
  <c r="E85" i="3"/>
  <c r="D85" i="3"/>
  <c r="C85" i="3"/>
  <c r="G85" i="3"/>
  <c r="F85" i="3"/>
  <c r="E68" i="3"/>
  <c r="C74" i="3" s="1"/>
  <c r="C76" i="3" s="1"/>
  <c r="E69" i="3"/>
  <c r="C75" i="3" s="1"/>
  <c r="E67" i="3"/>
  <c r="G55" i="3"/>
  <c r="F55" i="3"/>
  <c r="E55" i="3"/>
  <c r="D55" i="3"/>
  <c r="C55" i="3"/>
  <c r="G54" i="3"/>
  <c r="F54" i="3"/>
  <c r="E54" i="3"/>
  <c r="D54" i="3"/>
  <c r="G53" i="3"/>
  <c r="F53" i="3"/>
  <c r="E53" i="3"/>
  <c r="D53" i="3"/>
  <c r="C53" i="3"/>
  <c r="G56" i="3"/>
  <c r="F56" i="3"/>
  <c r="E56" i="3"/>
  <c r="D56" i="3"/>
  <c r="C56" i="3"/>
  <c r="E47" i="3"/>
  <c r="E44" i="3"/>
  <c r="E41" i="3"/>
</calcChain>
</file>

<file path=xl/sharedStrings.xml><?xml version="1.0" encoding="utf-8"?>
<sst xmlns="http://schemas.openxmlformats.org/spreadsheetml/2006/main" count="201" uniqueCount="123">
  <si>
    <t>Input</t>
  </si>
  <si>
    <t>SIKLUS HIDUP</t>
  </si>
  <si>
    <t>Intake</t>
  </si>
  <si>
    <t>Koagulasi</t>
  </si>
  <si>
    <t>Flokulasi</t>
  </si>
  <si>
    <t>Sedimentasi</t>
  </si>
  <si>
    <t>Filtrasi</t>
  </si>
  <si>
    <t>Disenfeksi</t>
  </si>
  <si>
    <t>Reservoir</t>
  </si>
  <si>
    <t xml:space="preserve">PENGERTIAN </t>
  </si>
  <si>
    <t>Pengambilan air dari sumber air tanah</t>
  </si>
  <si>
    <t>SUB PROSES</t>
  </si>
  <si>
    <t>Output/limbah</t>
  </si>
  <si>
    <t>Air diambil, disaring kasar (daun, ranting, sampah), penampungan air</t>
  </si>
  <si>
    <t>Penambahan bahan kimia (koagulan) untuk menghilangkan partikel koloid</t>
  </si>
  <si>
    <t>Air</t>
  </si>
  <si>
    <t>Pasir, lumpur, sampah</t>
  </si>
  <si>
    <t>Penambahan koagulan, netralisasi muatan</t>
  </si>
  <si>
    <t>lumpur kimia, air limbah pencucian tangki pencampuran koagulan</t>
  </si>
  <si>
    <t>memperbesar gumpalan (flok) sisa prosees koagulasi agar mengendap di tahap sedimentasi</t>
  </si>
  <si>
    <t>Lumpur flok</t>
  </si>
  <si>
    <t>Menghilangkan partikel tersuspensi dengan cara pengendapan</t>
  </si>
  <si>
    <t>Lumpur sedimentasi</t>
  </si>
  <si>
    <t>Proses penyaringan partikel kecil (lumpur halus, mikroorganisme) menggunakan media pasir, kerikil, atau karbon aktif</t>
  </si>
  <si>
    <t>Backwash (air libah pencucian filter), lumpur halus</t>
  </si>
  <si>
    <t>Proses menonaktifkan mikroorganisme (bakteri, virus, protozoa)</t>
  </si>
  <si>
    <t>Korin, ozon/sinar UV untuk agen disinfeksi</t>
  </si>
  <si>
    <t>Disinfection By-products/DBPs (senyawa trihalometana (THMs) atau haloacetic acids (HAAs))</t>
  </si>
  <si>
    <t>Penyimpanan sementara air sebelum didistribusikan ke konsumen</t>
  </si>
  <si>
    <t>kaporit</t>
  </si>
  <si>
    <t>air limbsh pembersihan</t>
  </si>
  <si>
    <t>Parameter</t>
  </si>
  <si>
    <t>TDS</t>
  </si>
  <si>
    <t>pH</t>
  </si>
  <si>
    <t>Alumunium sulfat, PAC (polyalumunium chloride), soda ash, polimer</t>
  </si>
  <si>
    <t>Goal n Scope</t>
  </si>
  <si>
    <t>LCI</t>
  </si>
  <si>
    <t>LCIA</t>
  </si>
  <si>
    <t>Tujuan skripsi</t>
  </si>
  <si>
    <t>Sheet siklus hidup</t>
  </si>
  <si>
    <t>gate to gate</t>
  </si>
  <si>
    <t>Gambar di samping</t>
  </si>
  <si>
    <t>Monitor kualitas air</t>
  </si>
  <si>
    <t>Unit</t>
  </si>
  <si>
    <t>Standar kualitas</t>
  </si>
  <si>
    <t>No</t>
  </si>
  <si>
    <t>COD</t>
  </si>
  <si>
    <t>Iron</t>
  </si>
  <si>
    <t>Ammonia</t>
  </si>
  <si>
    <t>Chlorine</t>
  </si>
  <si>
    <t>Tds</t>
  </si>
  <si>
    <t>Seng</t>
  </si>
  <si>
    <t>Sulfat</t>
  </si>
  <si>
    <t>TSS</t>
  </si>
  <si>
    <t>mg/L</t>
  </si>
  <si>
    <t>6-9</t>
  </si>
  <si>
    <t>-</t>
  </si>
  <si>
    <t>Tiap parameter di tiap gate</t>
  </si>
  <si>
    <t>koagulasi</t>
  </si>
  <si>
    <t>sedimentasi</t>
  </si>
  <si>
    <t>Turbidity</t>
  </si>
  <si>
    <t>NTU</t>
  </si>
  <si>
    <t>Koagulasi unit proses water input</t>
  </si>
  <si>
    <t>final produk di sedimentasi</t>
  </si>
  <si>
    <t>Normalization koagulasi input data</t>
  </si>
  <si>
    <t>input of soda ash</t>
  </si>
  <si>
    <t>end product of processing di sedimentasi</t>
  </si>
  <si>
    <t>nomalisasi of chemical input data</t>
  </si>
  <si>
    <t>Input soda ash dosing pump</t>
  </si>
  <si>
    <t>the end of processing di sedimentasi</t>
  </si>
  <si>
    <t>Normasilasi of electrical input data</t>
  </si>
  <si>
    <t>GWP on electricity</t>
  </si>
  <si>
    <t>Poma PAC</t>
  </si>
  <si>
    <t>Pompa Soda Ash</t>
  </si>
  <si>
    <t>Pompa al sulfat</t>
  </si>
  <si>
    <t>GWP from chemical use</t>
  </si>
  <si>
    <t>Pompa polimer</t>
  </si>
  <si>
    <t>PAC</t>
  </si>
  <si>
    <t>Soda Ash</t>
  </si>
  <si>
    <t>al sulfat</t>
  </si>
  <si>
    <t>polimer</t>
  </si>
  <si>
    <t>GWP TOTAL</t>
  </si>
  <si>
    <t>Total</t>
  </si>
  <si>
    <t>Tabel 7</t>
  </si>
  <si>
    <t>gambar 2</t>
  </si>
  <si>
    <t>gambar 1</t>
  </si>
  <si>
    <t>Eutrophication</t>
  </si>
  <si>
    <t>Impact category</t>
  </si>
  <si>
    <t>unit</t>
  </si>
  <si>
    <t>Final result</t>
  </si>
  <si>
    <t>flokulasi</t>
  </si>
  <si>
    <t>inlet</t>
  </si>
  <si>
    <t>outlet</t>
  </si>
  <si>
    <t>m3</t>
  </si>
  <si>
    <t>kg</t>
  </si>
  <si>
    <t>kg/m3</t>
  </si>
  <si>
    <t>kWh</t>
  </si>
  <si>
    <t>kWh electricity/m3</t>
  </si>
  <si>
    <t xml:space="preserve">GWP from COD BOD removal </t>
  </si>
  <si>
    <t>BOD</t>
  </si>
  <si>
    <t>TOTAL</t>
  </si>
  <si>
    <t>Factor Eutrophication</t>
  </si>
  <si>
    <t>kg PO4 eq</t>
  </si>
  <si>
    <t>Tabel 9</t>
  </si>
  <si>
    <t>Eutrophication of COD Parameters</t>
  </si>
  <si>
    <t>Gambr 4</t>
  </si>
  <si>
    <t xml:space="preserve">Total </t>
  </si>
  <si>
    <t>kg CO2-eq</t>
  </si>
  <si>
    <t>Tabel 6</t>
  </si>
  <si>
    <t>GWP</t>
  </si>
  <si>
    <t>Pengolahan sludge sebelum dibuang ke sungai</t>
  </si>
  <si>
    <t>Penggunaan pompa hemat energi</t>
  </si>
  <si>
    <t>Mengganti ke bahan kimia ramah lingkungan</t>
  </si>
  <si>
    <t>Tujuan</t>
  </si>
  <si>
    <t>Mengurangi dampak lingkungan pada IPA Kedunguling</t>
  </si>
  <si>
    <t>Kriteria</t>
  </si>
  <si>
    <t>Sub kriteria</t>
  </si>
  <si>
    <t>Alternatif</t>
  </si>
  <si>
    <t>PENILAIAN EXPERT</t>
  </si>
  <si>
    <t>Lebih penting</t>
  </si>
  <si>
    <t>v</t>
  </si>
  <si>
    <t>Fokulasi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</si>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</sst>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2" borderId="0" xfId="0" applyFill="1"/>
    <xf numFmtId="17" fontId="0" fillId="0" borderId="0" xfId="0" applyNumberFormat="1"/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41" fontId="0" fillId="0" borderId="0" xfId="1" applyFont="1"/>
    <xf numFmtId="11" fontId="0" fillId="0" borderId="0" xfId="0" applyNumberFormat="1"/>
    <xf numFmtId="0" fontId="0" fillId="3" borderId="0" xfId="0" applyFill="1" applyAlignment="1">
      <alignment horizontal="center"/>
    </xf>
    <xf numFmtId="0" fontId="0" fillId="3" borderId="0" xfId="0" applyFill="1"/>
    <xf numFmtId="11" fontId="0" fillId="3" borderId="0" xfId="0" applyNumberForma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LCA!$B$53</c:f>
              <c:strCache>
                <c:ptCount val="1"/>
                <c:pt idx="0">
                  <c:v>Poma PAC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LCA!$C$52:$G$52</c:f>
              <c:numCache>
                <c:formatCode>mmm\-yy</c:formatCode>
                <c:ptCount val="5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</c:numCache>
            </c:numRef>
          </c:cat>
          <c:val>
            <c:numRef>
              <c:f>LCA!$C$53:$G$53</c:f>
              <c:numCache>
                <c:formatCode>0.00E+00</c:formatCode>
                <c:ptCount val="5"/>
                <c:pt idx="0">
                  <c:v>3.6099999999999999E-4</c:v>
                </c:pt>
                <c:pt idx="1">
                  <c:v>3.6999999999999999E-4</c:v>
                </c:pt>
                <c:pt idx="2">
                  <c:v>3.6099999999999999E-4</c:v>
                </c:pt>
                <c:pt idx="3">
                  <c:v>3.21E-4</c:v>
                </c:pt>
                <c:pt idx="4">
                  <c:v>3.3999999999999997E-4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E0-48DA-95BD-B8C8D069F173}"/>
            </c:ext>
          </c:extLst>
        </c:ser>
        <c:ser>
          <c:idx val="1"/>
          <c:order val="1"/>
          <c:tx>
            <c:strRef>
              <c:f>LCA!$B$54</c:f>
              <c:strCache>
                <c:ptCount val="1"/>
                <c:pt idx="0">
                  <c:v>Pompa Soda Ash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LCA!$C$52:$G$52</c:f>
              <c:numCache>
                <c:formatCode>mmm\-yy</c:formatCode>
                <c:ptCount val="5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</c:numCache>
            </c:numRef>
          </c:cat>
          <c:val>
            <c:numRef>
              <c:f>LCA!$C$54:$G$54</c:f>
              <c:numCache>
                <c:formatCode>0.00E+00</c:formatCode>
                <c:ptCount val="5"/>
                <c:pt idx="0">
                  <c:v>2.2000000000000001E-4</c:v>
                </c:pt>
                <c:pt idx="1">
                  <c:v>2.5799999999999998E-4</c:v>
                </c:pt>
                <c:pt idx="2">
                  <c:v>2.13E-4</c:v>
                </c:pt>
                <c:pt idx="3">
                  <c:v>2.2900000000000001E-4</c:v>
                </c:pt>
                <c:pt idx="4">
                  <c:v>2.2400000000000002E-4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E0-48DA-95BD-B8C8D069F173}"/>
            </c:ext>
          </c:extLst>
        </c:ser>
        <c:ser>
          <c:idx val="2"/>
          <c:order val="2"/>
          <c:tx>
            <c:strRef>
              <c:f>LCA!$B$55</c:f>
              <c:strCache>
                <c:ptCount val="1"/>
                <c:pt idx="0">
                  <c:v>Pompa al sulfat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LCA!$C$52:$G$52</c:f>
              <c:numCache>
                <c:formatCode>mmm\-yy</c:formatCode>
                <c:ptCount val="5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</c:numCache>
            </c:numRef>
          </c:cat>
          <c:val>
            <c:numRef>
              <c:f>LCA!$C$55:$G$55</c:f>
              <c:numCache>
                <c:formatCode>0.00E+00</c:formatCode>
                <c:ptCount val="5"/>
                <c:pt idx="0">
                  <c:v>1.73E-4</c:v>
                </c:pt>
                <c:pt idx="1">
                  <c:v>2.5499999999999996E-4</c:v>
                </c:pt>
                <c:pt idx="2">
                  <c:v>1.66E-4</c:v>
                </c:pt>
                <c:pt idx="3">
                  <c:v>2.0000000000000001E-4</c:v>
                </c:pt>
                <c:pt idx="4">
                  <c:v>1.93E-4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E0-48DA-95BD-B8C8D069F173}"/>
            </c:ext>
          </c:extLst>
        </c:ser>
        <c:ser>
          <c:idx val="3"/>
          <c:order val="3"/>
          <c:tx>
            <c:strRef>
              <c:f>LCA!$B$56</c:f>
              <c:strCache>
                <c:ptCount val="1"/>
                <c:pt idx="0">
                  <c:v>Pompa polimer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LCA!$C$52:$G$52</c:f>
              <c:numCache>
                <c:formatCode>mmm\-yy</c:formatCode>
                <c:ptCount val="5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</c:numCache>
            </c:numRef>
          </c:cat>
          <c:val>
            <c:numRef>
              <c:f>LCA!$C$56:$G$56</c:f>
              <c:numCache>
                <c:formatCode>0.00E+00</c:formatCode>
                <c:ptCount val="5"/>
                <c:pt idx="0">
                  <c:v>2.9299999999999999E-6</c:v>
                </c:pt>
                <c:pt idx="1">
                  <c:v>1.8700000000000001E-6</c:v>
                </c:pt>
                <c:pt idx="2">
                  <c:v>2.0099999999999998E-6</c:v>
                </c:pt>
                <c:pt idx="3">
                  <c:v>1.9199999999999998E-6</c:v>
                </c:pt>
                <c:pt idx="4">
                  <c:v>9.9999999999999995E-7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E0-48DA-95BD-B8C8D069F17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00581407"/>
        <c:axId val="2000579967"/>
      </c:barChart>
      <c:dateAx>
        <c:axId val="2000581407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00579967"/>
        <c:crosses val="autoZero"/>
        <c:auto val="1"/>
        <c:lblOffset val="100"/>
        <c:baseTimeUnit val="months"/>
      </c:dateAx>
      <c:valAx>
        <c:axId val="2000579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00581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LCA!$B$85</c:f>
              <c:strCache>
                <c:ptCount val="1"/>
                <c:pt idx="0">
                  <c:v>Koagulasi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LCA!$C$84:$G$84</c:f>
              <c:numCache>
                <c:formatCode>mmm\-yy</c:formatCode>
                <c:ptCount val="5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</c:numCache>
            </c:numRef>
          </c:cat>
          <c:val>
            <c:numRef>
              <c:f>LCA!$C$85:$G$85</c:f>
              <c:numCache>
                <c:formatCode>0.00E+00</c:formatCode>
                <c:ptCount val="5"/>
                <c:pt idx="0">
                  <c:v>6.0999999999999997E-4</c:v>
                </c:pt>
                <c:pt idx="1">
                  <c:v>6.8300000000000001E-4</c:v>
                </c:pt>
                <c:pt idx="2">
                  <c:v>4.75E-4</c:v>
                </c:pt>
                <c:pt idx="3">
                  <c:v>6.5800000000000006E-4</c:v>
                </c:pt>
                <c:pt idx="4">
                  <c:v>6.1399999999999996E-4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88-46AD-800E-C3E12AC1B39C}"/>
            </c:ext>
          </c:extLst>
        </c:ser>
        <c:ser>
          <c:idx val="1"/>
          <c:order val="1"/>
          <c:tx>
            <c:strRef>
              <c:f>LCA!$B$86</c:f>
              <c:strCache>
                <c:ptCount val="1"/>
                <c:pt idx="0">
                  <c:v>Flokulasi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LCA!$C$84:$G$84</c:f>
              <c:numCache>
                <c:formatCode>mmm\-yy</c:formatCode>
                <c:ptCount val="5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</c:numCache>
            </c:numRef>
          </c:cat>
          <c:val>
            <c:numRef>
              <c:f>LCA!$C$86:$G$86</c:f>
              <c:numCache>
                <c:formatCode>0.00E+00</c:formatCode>
                <c:ptCount val="5"/>
                <c:pt idx="0">
                  <c:v>4.84E-4</c:v>
                </c:pt>
                <c:pt idx="1">
                  <c:v>3.68E-4</c:v>
                </c:pt>
                <c:pt idx="2">
                  <c:v>4.1300000000000001E-4</c:v>
                </c:pt>
                <c:pt idx="3">
                  <c:v>3.6499999999999998E-4</c:v>
                </c:pt>
                <c:pt idx="4">
                  <c:v>3.77E-4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88-46AD-800E-C3E12AC1B39C}"/>
            </c:ext>
          </c:extLst>
        </c:ser>
        <c:ser>
          <c:idx val="2"/>
          <c:order val="2"/>
          <c:tx>
            <c:strRef>
              <c:f>LCA!$B$87</c:f>
              <c:strCache>
                <c:ptCount val="1"/>
                <c:pt idx="0">
                  <c:v>Sedimentasi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LCA!$C$84:$G$84</c:f>
              <c:numCache>
                <c:formatCode>mmm\-yy</c:formatCode>
                <c:ptCount val="5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</c:numCache>
            </c:numRef>
          </c:cat>
          <c:val>
            <c:numRef>
              <c:f>LCA!$C$87:$G$87</c:f>
              <c:numCache>
                <c:formatCode>0.00E+00</c:formatCode>
                <c:ptCount val="5"/>
                <c:pt idx="0">
                  <c:v>2.9599999999999998E-4</c:v>
                </c:pt>
                <c:pt idx="1">
                  <c:v>4.5599999999999997E-4</c:v>
                </c:pt>
                <c:pt idx="2">
                  <c:v>3.4600000000000001E-4</c:v>
                </c:pt>
                <c:pt idx="3">
                  <c:v>3.79E-4</c:v>
                </c:pt>
                <c:pt idx="4">
                  <c:v>3.7799999999999997E-4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88-46AD-800E-C3E12AC1B39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00585727"/>
        <c:axId val="2000594367"/>
      </c:barChart>
      <c:dateAx>
        <c:axId val="2000585727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00594367"/>
        <c:crosses val="autoZero"/>
        <c:auto val="1"/>
        <c:lblOffset val="100"/>
        <c:baseTimeUnit val="months"/>
      </c:dateAx>
      <c:valAx>
        <c:axId val="200059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00585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LCA!$B$60</c:f>
              <c:strCache>
                <c:ptCount val="1"/>
                <c:pt idx="0">
                  <c:v>PAC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LCA!$C$59:$G$59</c:f>
              <c:numCache>
                <c:formatCode>mmm\-yy</c:formatCode>
                <c:ptCount val="5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</c:numCache>
            </c:numRef>
          </c:cat>
          <c:val>
            <c:numRef>
              <c:f>LCA!$C$60:$G$60</c:f>
              <c:numCache>
                <c:formatCode>General</c:formatCode>
                <c:ptCount val="5"/>
                <c:pt idx="0">
                  <c:v>785</c:v>
                </c:pt>
                <c:pt idx="1">
                  <c:v>894</c:v>
                </c:pt>
                <c:pt idx="2">
                  <c:v>893</c:v>
                </c:pt>
                <c:pt idx="3">
                  <c:v>812</c:v>
                </c:pt>
                <c:pt idx="4">
                  <c:v>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DE-45DD-91A8-52233244EBBA}"/>
            </c:ext>
          </c:extLst>
        </c:ser>
        <c:ser>
          <c:idx val="1"/>
          <c:order val="1"/>
          <c:tx>
            <c:strRef>
              <c:f>LCA!$B$61</c:f>
              <c:strCache>
                <c:ptCount val="1"/>
                <c:pt idx="0">
                  <c:v>Soda Ash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LCA!$C$59:$G$59</c:f>
              <c:numCache>
                <c:formatCode>mmm\-yy</c:formatCode>
                <c:ptCount val="5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</c:numCache>
            </c:numRef>
          </c:cat>
          <c:val>
            <c:numRef>
              <c:f>LCA!$C$61:$G$61</c:f>
              <c:numCache>
                <c:formatCode>General</c:formatCode>
                <c:ptCount val="5"/>
                <c:pt idx="0">
                  <c:v>1456</c:v>
                </c:pt>
                <c:pt idx="1">
                  <c:v>1261</c:v>
                </c:pt>
                <c:pt idx="2">
                  <c:v>978</c:v>
                </c:pt>
                <c:pt idx="3">
                  <c:v>1011</c:v>
                </c:pt>
                <c:pt idx="4">
                  <c:v>1206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DE-45DD-91A8-52233244EBBA}"/>
            </c:ext>
          </c:extLst>
        </c:ser>
        <c:ser>
          <c:idx val="2"/>
          <c:order val="2"/>
          <c:tx>
            <c:strRef>
              <c:f>LCA!$B$62</c:f>
              <c:strCache>
                <c:ptCount val="1"/>
                <c:pt idx="0">
                  <c:v>al sulfat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LCA!$C$59:$G$59</c:f>
              <c:numCache>
                <c:formatCode>mmm\-yy</c:formatCode>
                <c:ptCount val="5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</c:numCache>
            </c:numRef>
          </c:cat>
          <c:val>
            <c:numRef>
              <c:f>LCA!$C$62:$G$62</c:f>
              <c:numCache>
                <c:formatCode>General</c:formatCode>
                <c:ptCount val="5"/>
                <c:pt idx="0">
                  <c:v>20</c:v>
                </c:pt>
                <c:pt idx="1">
                  <c:v>0</c:v>
                </c:pt>
                <c:pt idx="2">
                  <c:v>27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DE-45DD-91A8-52233244EBBA}"/>
            </c:ext>
          </c:extLst>
        </c:ser>
        <c:ser>
          <c:idx val="3"/>
          <c:order val="3"/>
          <c:tx>
            <c:strRef>
              <c:f>LCA!$B$63</c:f>
              <c:strCache>
                <c:ptCount val="1"/>
                <c:pt idx="0">
                  <c:v>polimer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LCA!$C$59:$G$59</c:f>
              <c:numCache>
                <c:formatCode>mmm\-yy</c:formatCode>
                <c:ptCount val="5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</c:numCache>
            </c:numRef>
          </c:cat>
          <c:val>
            <c:numRef>
              <c:f>LCA!$C$63:$G$63</c:f>
              <c:numCache>
                <c:formatCode>General</c:formatCode>
                <c:ptCount val="5"/>
                <c:pt idx="0">
                  <c:v>95</c:v>
                </c:pt>
                <c:pt idx="1">
                  <c:v>98</c:v>
                </c:pt>
                <c:pt idx="2">
                  <c:v>98</c:v>
                </c:pt>
                <c:pt idx="3">
                  <c:v>92</c:v>
                </c:pt>
                <c:pt idx="4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E-45DD-91A8-52233244EBB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66668943"/>
        <c:axId val="2066659343"/>
      </c:barChart>
      <c:dateAx>
        <c:axId val="2066668943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66659343"/>
        <c:crosses val="autoZero"/>
        <c:auto val="1"/>
        <c:lblOffset val="100"/>
        <c:baseTimeUnit val="months"/>
      </c:dateAx>
      <c:valAx>
        <c:axId val="206665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66668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4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0</xdr:rowOff>
        </xdr:from>
        <xdr:to>
          <xdr:col>5</xdr:col>
          <xdr:colOff>742950</xdr:colOff>
          <xdr:row>28</xdr:row>
          <xdr:rowOff>180975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66260</xdr:colOff>
      <xdr:row>2</xdr:row>
      <xdr:rowOff>115957</xdr:rowOff>
    </xdr:from>
    <xdr:to>
      <xdr:col>5</xdr:col>
      <xdr:colOff>38307</xdr:colOff>
      <xdr:row>13</xdr:row>
      <xdr:rowOff>24848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80D9ECF-32B1-780B-1F78-956B165E1A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50" t="23928" r="38299" b="20395"/>
        <a:stretch/>
      </xdr:blipFill>
      <xdr:spPr>
        <a:xfrm>
          <a:off x="2691847" y="496957"/>
          <a:ext cx="1905001" cy="2004391"/>
        </a:xfrm>
        <a:prstGeom prst="rect">
          <a:avLst/>
        </a:prstGeom>
      </xdr:spPr>
    </xdr:pic>
    <xdr:clientData/>
  </xdr:twoCellAnchor>
  <xdr:twoCellAnchor>
    <xdr:from>
      <xdr:col>8</xdr:col>
      <xdr:colOff>170089</xdr:colOff>
      <xdr:row>47</xdr:row>
      <xdr:rowOff>159203</xdr:rowOff>
    </xdr:from>
    <xdr:to>
      <xdr:col>14</xdr:col>
      <xdr:colOff>381000</xdr:colOff>
      <xdr:row>58</xdr:row>
      <xdr:rowOff>54429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76E653-135A-F37D-1FDD-B50B7A229B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244930</xdr:colOff>
      <xdr:row>78</xdr:row>
      <xdr:rowOff>176893</xdr:rowOff>
    </xdr:from>
    <xdr:to>
      <xdr:col>14</xdr:col>
      <xdr:colOff>530680</xdr:colOff>
      <xdr:row>89</xdr:row>
      <xdr:rowOff>112939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7002E5-00D1-08DB-B0DA-901C6F6ADB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163286</xdr:colOff>
      <xdr:row>59</xdr:row>
      <xdr:rowOff>23131</xdr:rowOff>
    </xdr:from>
    <xdr:to>
      <xdr:col>14</xdr:col>
      <xdr:colOff>489858</xdr:colOff>
      <xdr:row>67</xdr:row>
      <xdr:rowOff>81643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2AD7514-408B-F9FB-1950-65E7FB9980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7</xdr:row>
      <xdr:rowOff>209549</xdr:rowOff>
    </xdr:from>
    <xdr:to>
      <xdr:col>5</xdr:col>
      <xdr:colOff>472931</xdr:colOff>
      <xdr:row>14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21C593-4F0B-EBD4-27B2-6EAFFDD557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7462" r="51208" b="59784"/>
        <a:stretch/>
      </xdr:blipFill>
      <xdr:spPr>
        <a:xfrm>
          <a:off x="361950" y="1924049"/>
          <a:ext cx="5340206" cy="1400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Visio_Drawing.vsd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2C2F6-E13E-4B06-BB01-2EFD56908886}">
  <dimension ref="A4:H8"/>
  <sheetViews>
    <sheetView topLeftCell="A9" zoomScale="85" zoomScaleNormal="85" workbookViewId="0">
      <selection activeCell="A14" sqref="A14"/>
    </sheetView>
  </sheetViews>
  <sheetFormatPr defaultRowHeight="15" x14ac:dyDescent="0.25"/>
  <cols>
    <col min="1" max="1" width="15" bestFit="1" customWidth="1"/>
    <col min="2" max="2" width="19.85546875" style="1" customWidth="1"/>
    <col min="3" max="5" width="19.85546875" style="2" customWidth="1"/>
    <col min="6" max="8" width="19.85546875" style="1" customWidth="1"/>
  </cols>
  <sheetData>
    <row r="4" spans="1:8" ht="75" x14ac:dyDescent="0.25">
      <c r="A4" t="s">
        <v>0</v>
      </c>
      <c r="B4" s="1" t="s">
        <v>15</v>
      </c>
      <c r="C4" s="2" t="s">
        <v>34</v>
      </c>
      <c r="G4" s="1" t="s">
        <v>26</v>
      </c>
      <c r="H4" s="1" t="s">
        <v>29</v>
      </c>
    </row>
    <row r="5" spans="1:8" x14ac:dyDescent="0.25">
      <c r="A5" t="s">
        <v>1</v>
      </c>
      <c r="B5" s="1" t="s">
        <v>2</v>
      </c>
      <c r="C5" s="2" t="s">
        <v>3</v>
      </c>
      <c r="D5" s="2" t="s">
        <v>4</v>
      </c>
      <c r="E5" s="2" t="s">
        <v>5</v>
      </c>
      <c r="F5" s="1" t="s">
        <v>6</v>
      </c>
      <c r="G5" s="1" t="s">
        <v>7</v>
      </c>
      <c r="H5" s="1" t="s">
        <v>8</v>
      </c>
    </row>
    <row r="6" spans="1:8" ht="105" x14ac:dyDescent="0.25">
      <c r="A6" t="s">
        <v>9</v>
      </c>
      <c r="B6" s="1" t="s">
        <v>10</v>
      </c>
      <c r="C6" s="2" t="s">
        <v>14</v>
      </c>
      <c r="D6" s="2" t="s">
        <v>19</v>
      </c>
      <c r="E6" s="2" t="s">
        <v>21</v>
      </c>
      <c r="F6" s="1" t="s">
        <v>23</v>
      </c>
      <c r="G6" s="1" t="s">
        <v>25</v>
      </c>
      <c r="H6" s="1" t="s">
        <v>28</v>
      </c>
    </row>
    <row r="7" spans="1:8" ht="60" x14ac:dyDescent="0.25">
      <c r="A7" t="s">
        <v>11</v>
      </c>
      <c r="B7" s="1" t="s">
        <v>13</v>
      </c>
      <c r="C7" s="2" t="s">
        <v>17</v>
      </c>
    </row>
    <row r="8" spans="1:8" ht="105" x14ac:dyDescent="0.25">
      <c r="A8" t="s">
        <v>12</v>
      </c>
      <c r="B8" s="1" t="s">
        <v>16</v>
      </c>
      <c r="C8" s="2" t="s">
        <v>18</v>
      </c>
      <c r="D8" s="2" t="s">
        <v>20</v>
      </c>
      <c r="E8" s="2" t="s">
        <v>22</v>
      </c>
      <c r="F8" s="1" t="s">
        <v>24</v>
      </c>
      <c r="G8" s="1" t="s">
        <v>27</v>
      </c>
      <c r="H8" s="1" t="s">
        <v>30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Visio.Drawing.15" shapeId="2049" r:id="rId3">
          <objectPr defaultSize="0" r:id="rId4">
            <anchor moveWithCells="1">
              <from>
                <xdr:col>1</xdr:col>
                <xdr:colOff>0</xdr:colOff>
                <xdr:row>10</xdr:row>
                <xdr:rowOff>0</xdr:rowOff>
              </from>
              <to>
                <xdr:col>5</xdr:col>
                <xdr:colOff>742950</xdr:colOff>
                <xdr:row>28</xdr:row>
                <xdr:rowOff>180975</xdr:rowOff>
              </to>
            </anchor>
          </objectPr>
        </oleObject>
      </mc:Choice>
      <mc:Fallback>
        <oleObject progId="Visio.Drawing.15" shapeId="2049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97DCE-4201-4516-A0A4-9F58DEB4DB97}">
  <dimension ref="A2:O93"/>
  <sheetViews>
    <sheetView topLeftCell="A75" zoomScale="70" zoomScaleNormal="70" workbookViewId="0">
      <selection activeCell="B85" sqref="B85:B87"/>
    </sheetView>
  </sheetViews>
  <sheetFormatPr defaultRowHeight="15" x14ac:dyDescent="0.25"/>
  <cols>
    <col min="2" max="2" width="19.140625" customWidth="1"/>
    <col min="3" max="3" width="18.140625" bestFit="1" customWidth="1"/>
    <col min="4" max="4" width="11.7109375" customWidth="1"/>
    <col min="5" max="5" width="17.140625" customWidth="1"/>
    <col min="6" max="6" width="14.5703125" customWidth="1"/>
  </cols>
  <sheetData>
    <row r="2" spans="2:4" x14ac:dyDescent="0.25">
      <c r="B2" t="s">
        <v>35</v>
      </c>
      <c r="C2" t="s">
        <v>38</v>
      </c>
      <c r="D2" t="s">
        <v>40</v>
      </c>
    </row>
    <row r="3" spans="2:4" x14ac:dyDescent="0.25">
      <c r="B3" t="s">
        <v>36</v>
      </c>
      <c r="C3" t="s">
        <v>39</v>
      </c>
    </row>
    <row r="4" spans="2:4" x14ac:dyDescent="0.25">
      <c r="B4" t="s">
        <v>37</v>
      </c>
      <c r="C4" t="s">
        <v>41</v>
      </c>
    </row>
    <row r="15" spans="2:4" s="3" customFormat="1" x14ac:dyDescent="0.25">
      <c r="B15" s="3" t="s">
        <v>42</v>
      </c>
    </row>
    <row r="17" spans="1:15" x14ac:dyDescent="0.25">
      <c r="A17" t="s">
        <v>45</v>
      </c>
      <c r="B17" t="s">
        <v>31</v>
      </c>
      <c r="C17" t="s">
        <v>43</v>
      </c>
      <c r="D17" t="s">
        <v>44</v>
      </c>
      <c r="E17" s="4">
        <v>45200</v>
      </c>
      <c r="F17" s="4">
        <v>45231</v>
      </c>
      <c r="G17" s="4">
        <v>45261</v>
      </c>
      <c r="H17" s="4"/>
      <c r="I17" s="4"/>
      <c r="J17" s="4"/>
      <c r="K17" s="4"/>
      <c r="L17" s="4"/>
      <c r="O17" s="7"/>
    </row>
    <row r="18" spans="1:15" x14ac:dyDescent="0.25">
      <c r="A18">
        <v>1</v>
      </c>
      <c r="B18" t="s">
        <v>46</v>
      </c>
      <c r="C18" t="s">
        <v>54</v>
      </c>
      <c r="D18" s="5">
        <v>10</v>
      </c>
      <c r="E18">
        <v>35</v>
      </c>
      <c r="F18">
        <v>33</v>
      </c>
      <c r="G18">
        <v>31</v>
      </c>
      <c r="O18" s="7"/>
    </row>
    <row r="19" spans="1:15" x14ac:dyDescent="0.25">
      <c r="A19">
        <v>2</v>
      </c>
      <c r="B19" t="s">
        <v>47</v>
      </c>
      <c r="C19" t="s">
        <v>54</v>
      </c>
      <c r="D19" s="5">
        <v>0.3</v>
      </c>
      <c r="E19">
        <v>0.74</v>
      </c>
      <c r="F19">
        <v>0.52</v>
      </c>
      <c r="G19">
        <v>0.97</v>
      </c>
      <c r="O19" s="7"/>
    </row>
    <row r="20" spans="1:15" x14ac:dyDescent="0.25">
      <c r="A20">
        <v>3</v>
      </c>
      <c r="B20" t="s">
        <v>48</v>
      </c>
      <c r="C20" t="s">
        <v>54</v>
      </c>
      <c r="D20" s="5">
        <v>0.5</v>
      </c>
      <c r="E20">
        <v>0.05</v>
      </c>
      <c r="F20">
        <v>0.15</v>
      </c>
      <c r="G20" s="8">
        <v>0.2</v>
      </c>
      <c r="O20" s="7"/>
    </row>
    <row r="21" spans="1:15" x14ac:dyDescent="0.25">
      <c r="A21">
        <v>4</v>
      </c>
      <c r="B21" t="s">
        <v>49</v>
      </c>
      <c r="C21" t="s">
        <v>54</v>
      </c>
      <c r="D21" s="5">
        <v>0.03</v>
      </c>
      <c r="E21">
        <v>0</v>
      </c>
      <c r="F21">
        <v>0</v>
      </c>
      <c r="G21">
        <v>0</v>
      </c>
      <c r="O21" s="7"/>
    </row>
    <row r="22" spans="1:15" x14ac:dyDescent="0.25">
      <c r="A22">
        <v>5</v>
      </c>
      <c r="B22" t="s">
        <v>33</v>
      </c>
      <c r="C22" t="s">
        <v>56</v>
      </c>
      <c r="D22" s="6" t="s">
        <v>55</v>
      </c>
      <c r="E22">
        <v>6.5</v>
      </c>
      <c r="F22">
        <v>7.1</v>
      </c>
      <c r="G22">
        <v>7.3</v>
      </c>
      <c r="O22" s="7"/>
    </row>
    <row r="23" spans="1:15" x14ac:dyDescent="0.25">
      <c r="A23">
        <v>6</v>
      </c>
      <c r="B23" t="s">
        <v>50</v>
      </c>
      <c r="C23" t="s">
        <v>54</v>
      </c>
      <c r="D23" s="5">
        <v>1000</v>
      </c>
      <c r="E23">
        <v>139</v>
      </c>
      <c r="F23">
        <v>125</v>
      </c>
      <c r="G23">
        <v>98</v>
      </c>
      <c r="O23" s="7"/>
    </row>
    <row r="24" spans="1:15" x14ac:dyDescent="0.25">
      <c r="A24">
        <v>7</v>
      </c>
      <c r="B24" t="s">
        <v>51</v>
      </c>
      <c r="C24" t="s">
        <v>54</v>
      </c>
      <c r="D24" s="5">
        <v>0.05</v>
      </c>
      <c r="E24">
        <v>0.02</v>
      </c>
      <c r="F24">
        <v>2.8000000000000001E-2</v>
      </c>
      <c r="G24">
        <v>1E-3</v>
      </c>
      <c r="O24" s="7"/>
    </row>
    <row r="25" spans="1:15" x14ac:dyDescent="0.25">
      <c r="A25">
        <v>8</v>
      </c>
      <c r="B25" t="s">
        <v>52</v>
      </c>
      <c r="C25" t="s">
        <v>54</v>
      </c>
      <c r="D25" s="5">
        <v>400</v>
      </c>
      <c r="E25">
        <v>41</v>
      </c>
      <c r="F25">
        <v>49</v>
      </c>
      <c r="G25">
        <v>28</v>
      </c>
      <c r="O25" s="7"/>
    </row>
    <row r="26" spans="1:15" x14ac:dyDescent="0.25">
      <c r="A26">
        <v>9</v>
      </c>
      <c r="B26" t="s">
        <v>53</v>
      </c>
      <c r="C26" t="s">
        <v>54</v>
      </c>
      <c r="D26" s="5">
        <v>50</v>
      </c>
      <c r="E26">
        <v>22.6</v>
      </c>
      <c r="F26">
        <v>22.7</v>
      </c>
      <c r="G26">
        <v>22.1</v>
      </c>
      <c r="O26" s="7"/>
    </row>
    <row r="28" spans="1:15" s="3" customFormat="1" x14ac:dyDescent="0.25">
      <c r="B28" s="3" t="s">
        <v>57</v>
      </c>
    </row>
    <row r="30" spans="1:15" x14ac:dyDescent="0.25">
      <c r="A30" s="19" t="s">
        <v>45</v>
      </c>
      <c r="B30" s="19" t="s">
        <v>31</v>
      </c>
      <c r="C30" s="19" t="s">
        <v>43</v>
      </c>
      <c r="D30" s="17" t="s">
        <v>58</v>
      </c>
      <c r="E30" s="17"/>
      <c r="F30" s="18" t="s">
        <v>90</v>
      </c>
      <c r="G30" s="18"/>
      <c r="H30" s="18" t="s">
        <v>59</v>
      </c>
      <c r="I30" s="18"/>
    </row>
    <row r="31" spans="1:15" x14ac:dyDescent="0.25">
      <c r="A31" s="20"/>
      <c r="B31" s="20"/>
      <c r="C31" s="20"/>
      <c r="D31" s="10" t="s">
        <v>91</v>
      </c>
      <c r="E31" s="10" t="s">
        <v>92</v>
      </c>
      <c r="F31" s="9" t="s">
        <v>91</v>
      </c>
      <c r="G31" s="9" t="s">
        <v>92</v>
      </c>
      <c r="H31" s="9" t="s">
        <v>91</v>
      </c>
      <c r="I31" s="9" t="s">
        <v>92</v>
      </c>
    </row>
    <row r="32" spans="1:15" x14ac:dyDescent="0.25">
      <c r="A32" s="9">
        <v>1</v>
      </c>
      <c r="B32" s="9" t="s">
        <v>49</v>
      </c>
      <c r="C32" s="9" t="s">
        <v>54</v>
      </c>
      <c r="D32" s="9">
        <v>3.4</v>
      </c>
      <c r="E32" s="9">
        <v>2.1</v>
      </c>
      <c r="F32" s="9">
        <v>2</v>
      </c>
      <c r="G32" s="9">
        <v>1.8</v>
      </c>
      <c r="H32" s="9">
        <v>2.4</v>
      </c>
      <c r="I32" s="9">
        <v>3</v>
      </c>
    </row>
    <row r="33" spans="1:9" x14ac:dyDescent="0.25">
      <c r="A33" s="9">
        <v>2</v>
      </c>
      <c r="B33" s="9" t="s">
        <v>51</v>
      </c>
      <c r="C33" s="9" t="s">
        <v>54</v>
      </c>
      <c r="D33" s="9">
        <v>2.4</v>
      </c>
      <c r="E33" s="9">
        <v>2.7</v>
      </c>
      <c r="F33" s="9">
        <v>1.4</v>
      </c>
      <c r="G33" s="9">
        <v>1.3</v>
      </c>
      <c r="H33" s="9">
        <v>2.2000000000000002</v>
      </c>
      <c r="I33" s="9">
        <v>2.5</v>
      </c>
    </row>
    <row r="34" spans="1:9" x14ac:dyDescent="0.25">
      <c r="A34" s="9">
        <v>3</v>
      </c>
      <c r="B34" s="9" t="s">
        <v>32</v>
      </c>
      <c r="C34" s="9" t="s">
        <v>54</v>
      </c>
      <c r="D34" s="9">
        <v>51.9</v>
      </c>
      <c r="E34" s="9">
        <v>56</v>
      </c>
      <c r="F34" s="9">
        <v>30.1</v>
      </c>
      <c r="G34" s="9">
        <v>25.3</v>
      </c>
      <c r="H34" s="9">
        <v>54</v>
      </c>
      <c r="I34" s="9">
        <v>57</v>
      </c>
    </row>
    <row r="35" spans="1:9" x14ac:dyDescent="0.25">
      <c r="A35" s="9">
        <v>4</v>
      </c>
      <c r="B35" s="9" t="s">
        <v>60</v>
      </c>
      <c r="C35" s="9" t="s">
        <v>61</v>
      </c>
      <c r="D35" s="9">
        <v>84.3</v>
      </c>
      <c r="E35" s="9">
        <v>121</v>
      </c>
      <c r="F35" s="9">
        <v>57</v>
      </c>
      <c r="G35" s="9">
        <v>41</v>
      </c>
      <c r="H35" s="9">
        <v>98</v>
      </c>
      <c r="I35" s="9">
        <v>102</v>
      </c>
    </row>
    <row r="36" spans="1:9" x14ac:dyDescent="0.25">
      <c r="A36" s="9">
        <v>5</v>
      </c>
      <c r="B36" s="9" t="s">
        <v>46</v>
      </c>
      <c r="C36" s="9" t="s">
        <v>54</v>
      </c>
      <c r="D36" s="9">
        <v>22.1</v>
      </c>
      <c r="E36" s="9">
        <v>16</v>
      </c>
      <c r="F36" s="9">
        <v>15.3</v>
      </c>
      <c r="G36" s="9">
        <v>14.2</v>
      </c>
      <c r="H36" s="9">
        <v>14.5</v>
      </c>
      <c r="I36" s="9">
        <v>17.600000000000001</v>
      </c>
    </row>
    <row r="38" spans="1:9" s="3" customFormat="1" x14ac:dyDescent="0.25">
      <c r="B38" s="3" t="s">
        <v>36</v>
      </c>
    </row>
    <row r="40" spans="1:9" ht="30" x14ac:dyDescent="0.25">
      <c r="B40" s="1" t="s">
        <v>62</v>
      </c>
      <c r="C40" s="11">
        <v>650587</v>
      </c>
      <c r="D40" t="s">
        <v>93</v>
      </c>
      <c r="E40" s="1" t="s">
        <v>64</v>
      </c>
    </row>
    <row r="41" spans="1:9" ht="30" x14ac:dyDescent="0.25">
      <c r="B41" s="1" t="s">
        <v>63</v>
      </c>
      <c r="C41" s="11">
        <v>610028</v>
      </c>
      <c r="D41" t="s">
        <v>93</v>
      </c>
      <c r="E41" s="1">
        <f>C40/C41</f>
        <v>1.066487112066987</v>
      </c>
      <c r="F41" t="s">
        <v>93</v>
      </c>
    </row>
    <row r="42" spans="1:9" x14ac:dyDescent="0.25">
      <c r="B42" s="1"/>
      <c r="C42" s="11"/>
      <c r="E42" s="1"/>
    </row>
    <row r="43" spans="1:9" ht="30" x14ac:dyDescent="0.25">
      <c r="B43" s="1" t="s">
        <v>65</v>
      </c>
      <c r="C43" s="11">
        <v>4700</v>
      </c>
      <c r="D43" t="s">
        <v>94</v>
      </c>
      <c r="E43" s="1" t="s">
        <v>67</v>
      </c>
    </row>
    <row r="44" spans="1:9" ht="45" x14ac:dyDescent="0.25">
      <c r="B44" s="1" t="s">
        <v>66</v>
      </c>
      <c r="C44" s="11">
        <v>610028</v>
      </c>
      <c r="D44" t="s">
        <v>93</v>
      </c>
      <c r="E44" s="1">
        <f>C43/C44</f>
        <v>7.7045643806513799E-3</v>
      </c>
      <c r="F44" t="s">
        <v>95</v>
      </c>
    </row>
    <row r="45" spans="1:9" x14ac:dyDescent="0.25">
      <c r="B45" s="1"/>
      <c r="C45" s="11"/>
      <c r="E45" s="1"/>
    </row>
    <row r="46" spans="1:9" ht="30" x14ac:dyDescent="0.25">
      <c r="B46" s="1" t="s">
        <v>68</v>
      </c>
      <c r="C46" s="11">
        <v>186</v>
      </c>
      <c r="D46" t="s">
        <v>96</v>
      </c>
      <c r="E46" s="1" t="s">
        <v>70</v>
      </c>
    </row>
    <row r="47" spans="1:9" ht="45" x14ac:dyDescent="0.25">
      <c r="B47" s="1" t="s">
        <v>69</v>
      </c>
      <c r="C47" s="11">
        <v>610028</v>
      </c>
      <c r="D47" t="s">
        <v>93</v>
      </c>
      <c r="E47">
        <f>C46/C47</f>
        <v>3.0490403719173547E-4</v>
      </c>
      <c r="F47" t="s">
        <v>97</v>
      </c>
    </row>
    <row r="49" spans="2:8" s="3" customFormat="1" x14ac:dyDescent="0.25">
      <c r="B49" s="3" t="s">
        <v>37</v>
      </c>
    </row>
    <row r="51" spans="2:8" x14ac:dyDescent="0.25">
      <c r="B51" t="s">
        <v>71</v>
      </c>
      <c r="D51" t="s">
        <v>85</v>
      </c>
    </row>
    <row r="52" spans="2:8" x14ac:dyDescent="0.25">
      <c r="C52" s="4">
        <v>45292</v>
      </c>
      <c r="D52" s="4">
        <v>45323</v>
      </c>
      <c r="E52" s="4">
        <v>45352</v>
      </c>
      <c r="F52" s="4">
        <v>45383</v>
      </c>
      <c r="G52" s="4">
        <v>45413</v>
      </c>
    </row>
    <row r="53" spans="2:8" x14ac:dyDescent="0.25">
      <c r="B53" t="s">
        <v>72</v>
      </c>
      <c r="C53" s="12">
        <f>3.61/10000</f>
        <v>3.6099999999999999E-4</v>
      </c>
      <c r="D53" s="12">
        <f>3.7/10000</f>
        <v>3.6999999999999999E-4</v>
      </c>
      <c r="E53" s="12">
        <f>3.61/10000</f>
        <v>3.6099999999999999E-4</v>
      </c>
      <c r="F53" s="12">
        <f>3.21/10000</f>
        <v>3.21E-4</v>
      </c>
      <c r="G53" s="12">
        <f>3.4/10000</f>
        <v>3.3999999999999997E-4</v>
      </c>
      <c r="H53" t="s">
        <v>107</v>
      </c>
    </row>
    <row r="54" spans="2:8" x14ac:dyDescent="0.25">
      <c r="B54" t="s">
        <v>73</v>
      </c>
      <c r="C54" s="12">
        <f>2.2/10000</f>
        <v>2.2000000000000001E-4</v>
      </c>
      <c r="D54" s="12">
        <f>2.58/10000</f>
        <v>2.5799999999999998E-4</v>
      </c>
      <c r="E54" s="12">
        <f>2.13/10000</f>
        <v>2.13E-4</v>
      </c>
      <c r="F54" s="12">
        <f>2.29/10000</f>
        <v>2.2900000000000001E-4</v>
      </c>
      <c r="G54" s="12">
        <f>2.24/10000</f>
        <v>2.2400000000000002E-4</v>
      </c>
    </row>
    <row r="55" spans="2:8" x14ac:dyDescent="0.25">
      <c r="B55" t="s">
        <v>74</v>
      </c>
      <c r="C55" s="12">
        <f>1.73/10000</f>
        <v>1.73E-4</v>
      </c>
      <c r="D55" s="12">
        <f>2.55/10000</f>
        <v>2.5499999999999996E-4</v>
      </c>
      <c r="E55" s="12">
        <f>1.66/10000</f>
        <v>1.66E-4</v>
      </c>
      <c r="F55" s="12">
        <f>2/10000</f>
        <v>2.0000000000000001E-4</v>
      </c>
      <c r="G55" s="12">
        <f>1.93/10000</f>
        <v>1.93E-4</v>
      </c>
    </row>
    <row r="56" spans="2:8" x14ac:dyDescent="0.25">
      <c r="B56" t="s">
        <v>76</v>
      </c>
      <c r="C56" s="12">
        <f>0.0293/10000</f>
        <v>2.9299999999999999E-6</v>
      </c>
      <c r="D56" s="12">
        <f>0.0187/10000</f>
        <v>1.8700000000000001E-6</v>
      </c>
      <c r="E56" s="12">
        <f>0.0201/10000</f>
        <v>2.0099999999999998E-6</v>
      </c>
      <c r="F56" s="12">
        <f>0.0192/10000</f>
        <v>1.9199999999999998E-6</v>
      </c>
      <c r="G56" s="12">
        <f>0.01/10000</f>
        <v>9.9999999999999995E-7</v>
      </c>
    </row>
    <row r="58" spans="2:8" x14ac:dyDescent="0.25">
      <c r="B58" t="s">
        <v>75</v>
      </c>
      <c r="D58" t="s">
        <v>84</v>
      </c>
    </row>
    <row r="59" spans="2:8" x14ac:dyDescent="0.25">
      <c r="C59" s="4">
        <v>45292</v>
      </c>
      <c r="D59" s="4">
        <v>45323</v>
      </c>
      <c r="E59" s="4">
        <v>45352</v>
      </c>
      <c r="F59" s="4">
        <v>45383</v>
      </c>
      <c r="G59" s="4">
        <v>45413</v>
      </c>
    </row>
    <row r="60" spans="2:8" x14ac:dyDescent="0.25">
      <c r="B60" t="s">
        <v>77</v>
      </c>
      <c r="C60">
        <v>785</v>
      </c>
      <c r="D60">
        <v>894</v>
      </c>
      <c r="E60">
        <v>893</v>
      </c>
      <c r="F60">
        <v>812</v>
      </c>
      <c r="G60">
        <v>585</v>
      </c>
      <c r="H60" t="s">
        <v>107</v>
      </c>
    </row>
    <row r="61" spans="2:8" x14ac:dyDescent="0.25">
      <c r="B61" t="s">
        <v>78</v>
      </c>
      <c r="C61">
        <v>1456</v>
      </c>
      <c r="D61">
        <v>1261</v>
      </c>
      <c r="E61">
        <v>978</v>
      </c>
      <c r="F61">
        <v>1011</v>
      </c>
      <c r="G61">
        <v>1206</v>
      </c>
    </row>
    <row r="62" spans="2:8" x14ac:dyDescent="0.25">
      <c r="B62" t="s">
        <v>79</v>
      </c>
      <c r="C62">
        <v>20</v>
      </c>
      <c r="D62">
        <v>0</v>
      </c>
      <c r="E62">
        <v>27</v>
      </c>
      <c r="F62">
        <v>0</v>
      </c>
      <c r="G62">
        <v>0</v>
      </c>
    </row>
    <row r="63" spans="2:8" x14ac:dyDescent="0.25">
      <c r="B63" t="s">
        <v>80</v>
      </c>
      <c r="C63">
        <v>95</v>
      </c>
      <c r="D63">
        <v>98</v>
      </c>
      <c r="E63">
        <v>98</v>
      </c>
      <c r="F63">
        <v>92</v>
      </c>
      <c r="G63">
        <v>93</v>
      </c>
    </row>
    <row r="65" spans="2:6" x14ac:dyDescent="0.25">
      <c r="B65" t="s">
        <v>98</v>
      </c>
      <c r="D65" t="s">
        <v>108</v>
      </c>
    </row>
    <row r="66" spans="2:6" x14ac:dyDescent="0.25">
      <c r="C66" t="s">
        <v>46</v>
      </c>
      <c r="D66" t="s">
        <v>99</v>
      </c>
      <c r="E66" t="s">
        <v>82</v>
      </c>
    </row>
    <row r="67" spans="2:6" x14ac:dyDescent="0.25">
      <c r="B67" t="s">
        <v>3</v>
      </c>
      <c r="C67">
        <v>4277.5</v>
      </c>
      <c r="D67">
        <v>2241.5</v>
      </c>
      <c r="E67">
        <f>SUM(C67:D67)</f>
        <v>6519</v>
      </c>
      <c r="F67" t="s">
        <v>107</v>
      </c>
    </row>
    <row r="68" spans="2:6" x14ac:dyDescent="0.25">
      <c r="B68" t="s">
        <v>4</v>
      </c>
      <c r="C68">
        <v>15374.2</v>
      </c>
      <c r="D68">
        <v>55869.9</v>
      </c>
      <c r="E68">
        <f t="shared" ref="E68:E69" si="0">SUM(C68:D68)</f>
        <v>71244.100000000006</v>
      </c>
    </row>
    <row r="69" spans="2:6" x14ac:dyDescent="0.25">
      <c r="B69" t="s">
        <v>5</v>
      </c>
      <c r="C69">
        <v>2151.9</v>
      </c>
      <c r="D69">
        <v>783.46</v>
      </c>
      <c r="E69">
        <f t="shared" si="0"/>
        <v>2935.36</v>
      </c>
    </row>
    <row r="71" spans="2:6" x14ac:dyDescent="0.25">
      <c r="B71" t="s">
        <v>81</v>
      </c>
      <c r="D71" t="s">
        <v>83</v>
      </c>
    </row>
    <row r="72" spans="2:6" x14ac:dyDescent="0.25">
      <c r="B72" s="5"/>
      <c r="C72" s="5" t="s">
        <v>82</v>
      </c>
    </row>
    <row r="73" spans="2:6" x14ac:dyDescent="0.25">
      <c r="B73" s="5" t="s">
        <v>3</v>
      </c>
      <c r="C73" s="5">
        <v>5013</v>
      </c>
      <c r="D73" s="16" t="s">
        <v>107</v>
      </c>
    </row>
    <row r="74" spans="2:6" x14ac:dyDescent="0.25">
      <c r="B74" s="13" t="s">
        <v>4</v>
      </c>
      <c r="C74" s="13">
        <f t="shared" ref="C74:C75" si="1">E68</f>
        <v>71244.100000000006</v>
      </c>
      <c r="D74" s="16"/>
    </row>
    <row r="75" spans="2:6" x14ac:dyDescent="0.25">
      <c r="B75" s="5" t="s">
        <v>5</v>
      </c>
      <c r="C75" s="5">
        <f t="shared" si="1"/>
        <v>2935.36</v>
      </c>
      <c r="D75" s="16"/>
    </row>
    <row r="76" spans="2:6" x14ac:dyDescent="0.25">
      <c r="B76" s="5" t="s">
        <v>100</v>
      </c>
      <c r="C76" s="5">
        <f>SUM(C73:C75)</f>
        <v>79192.460000000006</v>
      </c>
      <c r="D76" s="16"/>
    </row>
    <row r="78" spans="2:6" s="3" customFormat="1" x14ac:dyDescent="0.25">
      <c r="B78" s="3" t="s">
        <v>86</v>
      </c>
    </row>
    <row r="80" spans="2:6" x14ac:dyDescent="0.25">
      <c r="B80" t="s">
        <v>87</v>
      </c>
      <c r="C80" t="s">
        <v>31</v>
      </c>
      <c r="D80" t="s">
        <v>101</v>
      </c>
      <c r="E80" t="s">
        <v>88</v>
      </c>
    </row>
    <row r="81" spans="2:7" x14ac:dyDescent="0.25">
      <c r="B81" t="s">
        <v>86</v>
      </c>
      <c r="C81" t="s">
        <v>46</v>
      </c>
      <c r="D81">
        <v>2.1999999999999999E-2</v>
      </c>
      <c r="E81" t="s">
        <v>102</v>
      </c>
    </row>
    <row r="83" spans="2:7" x14ac:dyDescent="0.25">
      <c r="B83" t="s">
        <v>104</v>
      </c>
      <c r="D83" t="s">
        <v>105</v>
      </c>
    </row>
    <row r="84" spans="2:7" x14ac:dyDescent="0.25">
      <c r="C84" s="4">
        <v>45292</v>
      </c>
      <c r="D84" s="4">
        <v>45323</v>
      </c>
      <c r="E84" s="4">
        <v>45352</v>
      </c>
      <c r="F84" s="4">
        <v>45383</v>
      </c>
      <c r="G84" s="4">
        <v>45413</v>
      </c>
    </row>
    <row r="85" spans="2:7" x14ac:dyDescent="0.25">
      <c r="B85" t="s">
        <v>3</v>
      </c>
      <c r="C85" s="12">
        <f>6.1/10000</f>
        <v>6.0999999999999997E-4</v>
      </c>
      <c r="D85" s="12">
        <f>6.83/10000</f>
        <v>6.8300000000000001E-4</v>
      </c>
      <c r="E85" s="12">
        <f>4.75/10000</f>
        <v>4.75E-4</v>
      </c>
      <c r="F85" s="12">
        <f>6.58/10000</f>
        <v>6.5800000000000006E-4</v>
      </c>
      <c r="G85" s="12">
        <f>6.14/10000</f>
        <v>6.1399999999999996E-4</v>
      </c>
    </row>
    <row r="86" spans="2:7" x14ac:dyDescent="0.25">
      <c r="B86" t="s">
        <v>4</v>
      </c>
      <c r="C86" s="12">
        <f>4.84/10000</f>
        <v>4.84E-4</v>
      </c>
      <c r="D86" s="12">
        <f>3.68/10000</f>
        <v>3.68E-4</v>
      </c>
      <c r="E86" s="12">
        <f>4.13/10000</f>
        <v>4.1300000000000001E-4</v>
      </c>
      <c r="F86" s="12">
        <f>3.65/10000</f>
        <v>3.6499999999999998E-4</v>
      </c>
      <c r="G86" s="12">
        <f>3.77/10000</f>
        <v>3.77E-4</v>
      </c>
    </row>
    <row r="87" spans="2:7" x14ac:dyDescent="0.25">
      <c r="B87" t="s">
        <v>5</v>
      </c>
      <c r="C87" s="12">
        <f>2.96/10000</f>
        <v>2.9599999999999998E-4</v>
      </c>
      <c r="D87" s="12">
        <f>4.56/10000</f>
        <v>4.5599999999999997E-4</v>
      </c>
      <c r="E87" s="12">
        <f>3.46/10000</f>
        <v>3.4600000000000001E-4</v>
      </c>
      <c r="F87" s="12">
        <f>3.79/10000</f>
        <v>3.79E-4</v>
      </c>
      <c r="G87" s="12">
        <f>3.78/10000</f>
        <v>3.7799999999999997E-4</v>
      </c>
    </row>
    <row r="89" spans="2:7" x14ac:dyDescent="0.25">
      <c r="B89" t="s">
        <v>89</v>
      </c>
      <c r="D89" t="s">
        <v>103</v>
      </c>
    </row>
    <row r="90" spans="2:7" x14ac:dyDescent="0.25">
      <c r="C90" t="s">
        <v>106</v>
      </c>
    </row>
    <row r="91" spans="2:7" x14ac:dyDescent="0.25">
      <c r="B91" t="s">
        <v>3</v>
      </c>
      <c r="C91" s="12">
        <f>SUM(C85:G85)</f>
        <v>3.0399999999999997E-3</v>
      </c>
      <c r="D91" s="12" t="s">
        <v>107</v>
      </c>
      <c r="E91" s="12"/>
      <c r="F91" s="12"/>
      <c r="G91" s="12"/>
    </row>
    <row r="92" spans="2:7" x14ac:dyDescent="0.25">
      <c r="B92" t="s">
        <v>4</v>
      </c>
      <c r="C92" s="12">
        <f t="shared" ref="C92:C93" si="2">SUM(C86:G86)</f>
        <v>2.0070000000000001E-3</v>
      </c>
      <c r="D92" s="12"/>
      <c r="E92" s="12"/>
      <c r="F92" s="12"/>
      <c r="G92" s="12"/>
    </row>
    <row r="93" spans="2:7" x14ac:dyDescent="0.25">
      <c r="B93" s="14" t="s">
        <v>5</v>
      </c>
      <c r="C93" s="15">
        <f t="shared" si="2"/>
        <v>1.8549999999999999E-3</v>
      </c>
      <c r="D93" s="12"/>
      <c r="E93" s="12"/>
      <c r="F93" s="12"/>
      <c r="G93" s="12"/>
    </row>
  </sheetData>
  <mergeCells count="7">
    <mergeCell ref="D73:D76"/>
    <mergeCell ref="D30:E30"/>
    <mergeCell ref="F30:G30"/>
    <mergeCell ref="H30:I30"/>
    <mergeCell ref="A30:A31"/>
    <mergeCell ref="B30:B31"/>
    <mergeCell ref="C30:C3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BE9E8-9565-4C4D-B26D-AEDDEF495C71}">
  <dimension ref="B1:Z16"/>
  <sheetViews>
    <sheetView tabSelected="1" topLeftCell="A6" workbookViewId="0">
      <selection activeCell="E17" sqref="E17"/>
    </sheetView>
  </sheetViews>
  <sheetFormatPr defaultRowHeight="15" x14ac:dyDescent="0.25"/>
  <cols>
    <col min="2" max="2" width="13.28515625" customWidth="1"/>
    <col min="3" max="3" width="19" customWidth="1"/>
    <col min="4" max="4" width="18.5703125" customWidth="1"/>
    <col min="5" max="5" width="18.42578125" customWidth="1"/>
    <col min="8" max="25" width="2" bestFit="1" customWidth="1"/>
  </cols>
  <sheetData>
    <row r="1" spans="2:26" x14ac:dyDescent="0.25">
      <c r="B1" t="s">
        <v>113</v>
      </c>
      <c r="C1" s="16" t="s">
        <v>114</v>
      </c>
      <c r="D1" s="16"/>
      <c r="E1" s="16"/>
      <c r="G1" t="s">
        <v>118</v>
      </c>
    </row>
    <row r="2" spans="2:26" x14ac:dyDescent="0.25">
      <c r="H2" s="16" t="s">
        <v>119</v>
      </c>
      <c r="I2" s="16"/>
      <c r="J2" s="16"/>
      <c r="K2" s="16"/>
      <c r="L2" s="16"/>
      <c r="M2" s="16"/>
      <c r="N2" s="16"/>
      <c r="O2" s="16"/>
      <c r="P2" s="16"/>
      <c r="Q2" s="16" t="s">
        <v>119</v>
      </c>
      <c r="R2" s="16"/>
      <c r="S2" s="16"/>
      <c r="T2" s="16"/>
      <c r="U2" s="16"/>
      <c r="V2" s="16"/>
      <c r="W2" s="16"/>
      <c r="X2" s="16"/>
      <c r="Y2" s="16"/>
    </row>
    <row r="3" spans="2:26" x14ac:dyDescent="0.25">
      <c r="B3" t="s">
        <v>115</v>
      </c>
      <c r="C3" t="s">
        <v>109</v>
      </c>
      <c r="E3" t="s">
        <v>86</v>
      </c>
      <c r="H3">
        <v>9</v>
      </c>
      <c r="I3">
        <v>8</v>
      </c>
      <c r="J3">
        <v>7</v>
      </c>
      <c r="K3">
        <v>6</v>
      </c>
      <c r="L3">
        <v>5</v>
      </c>
      <c r="M3">
        <v>4</v>
      </c>
      <c r="N3">
        <v>3</v>
      </c>
      <c r="O3">
        <v>2</v>
      </c>
      <c r="P3">
        <v>1</v>
      </c>
      <c r="Q3">
        <v>1</v>
      </c>
      <c r="R3">
        <v>2</v>
      </c>
      <c r="S3">
        <v>3</v>
      </c>
      <c r="T3">
        <v>4</v>
      </c>
      <c r="U3">
        <v>5</v>
      </c>
      <c r="V3">
        <v>6</v>
      </c>
      <c r="W3">
        <v>7</v>
      </c>
      <c r="X3">
        <v>8</v>
      </c>
      <c r="Y3">
        <v>9</v>
      </c>
    </row>
    <row r="4" spans="2:26" x14ac:dyDescent="0.25">
      <c r="G4" t="s">
        <v>109</v>
      </c>
      <c r="K4" t="s">
        <v>120</v>
      </c>
      <c r="Z4" t="s">
        <v>86</v>
      </c>
    </row>
    <row r="5" spans="2:26" x14ac:dyDescent="0.25">
      <c r="B5" t="s">
        <v>116</v>
      </c>
      <c r="C5" t="s">
        <v>3</v>
      </c>
      <c r="D5" t="s">
        <v>4</v>
      </c>
      <c r="E5" t="s">
        <v>5</v>
      </c>
    </row>
    <row r="6" spans="2:26" x14ac:dyDescent="0.25">
      <c r="H6" s="16" t="s">
        <v>119</v>
      </c>
      <c r="I6" s="16"/>
      <c r="J6" s="16"/>
      <c r="K6" s="16"/>
      <c r="L6" s="16"/>
      <c r="M6" s="16"/>
      <c r="N6" s="16"/>
      <c r="O6" s="16"/>
      <c r="P6" s="16"/>
      <c r="Q6" s="16" t="s">
        <v>119</v>
      </c>
      <c r="R6" s="16"/>
      <c r="S6" s="16"/>
      <c r="T6" s="16"/>
      <c r="U6" s="16"/>
      <c r="V6" s="16"/>
      <c r="W6" s="16"/>
      <c r="X6" s="16"/>
      <c r="Y6" s="16"/>
    </row>
    <row r="7" spans="2:26" ht="45" x14ac:dyDescent="0.25">
      <c r="B7" t="s">
        <v>117</v>
      </c>
      <c r="C7" s="1" t="s">
        <v>110</v>
      </c>
      <c r="D7" s="1" t="s">
        <v>111</v>
      </c>
      <c r="E7" s="1" t="s">
        <v>112</v>
      </c>
      <c r="H7">
        <v>9</v>
      </c>
      <c r="I7">
        <v>8</v>
      </c>
      <c r="J7">
        <v>7</v>
      </c>
      <c r="K7">
        <v>6</v>
      </c>
      <c r="L7">
        <v>5</v>
      </c>
      <c r="M7">
        <v>4</v>
      </c>
      <c r="N7">
        <v>3</v>
      </c>
      <c r="O7">
        <v>2</v>
      </c>
      <c r="P7">
        <v>1</v>
      </c>
      <c r="Q7">
        <v>1</v>
      </c>
      <c r="R7">
        <v>2</v>
      </c>
      <c r="S7">
        <v>3</v>
      </c>
      <c r="T7">
        <v>4</v>
      </c>
      <c r="U7">
        <v>5</v>
      </c>
      <c r="V7">
        <v>6</v>
      </c>
      <c r="W7">
        <v>7</v>
      </c>
      <c r="X7">
        <v>8</v>
      </c>
      <c r="Y7">
        <v>9</v>
      </c>
    </row>
    <row r="8" spans="2:26" ht="30" x14ac:dyDescent="0.25">
      <c r="G8" s="1" t="s">
        <v>3</v>
      </c>
      <c r="M8" t="s">
        <v>120</v>
      </c>
      <c r="Z8" t="s">
        <v>4</v>
      </c>
    </row>
    <row r="9" spans="2:26" x14ac:dyDescent="0.25">
      <c r="G9" t="s">
        <v>121</v>
      </c>
      <c r="U9" t="s">
        <v>120</v>
      </c>
      <c r="Z9" t="s">
        <v>5</v>
      </c>
    </row>
    <row r="10" spans="2:26" x14ac:dyDescent="0.25">
      <c r="G10" t="s">
        <v>3</v>
      </c>
      <c r="N10" t="s">
        <v>120</v>
      </c>
      <c r="Z10" t="s">
        <v>5</v>
      </c>
    </row>
    <row r="12" spans="2:26" x14ac:dyDescent="0.25">
      <c r="H12" s="16" t="s">
        <v>119</v>
      </c>
      <c r="I12" s="16"/>
      <c r="J12" s="16"/>
      <c r="K12" s="16"/>
      <c r="L12" s="16"/>
      <c r="M12" s="16"/>
      <c r="N12" s="16"/>
      <c r="O12" s="16"/>
      <c r="P12" s="16"/>
      <c r="Q12" s="16" t="s">
        <v>119</v>
      </c>
      <c r="R12" s="16"/>
      <c r="S12" s="16"/>
      <c r="T12" s="16"/>
      <c r="U12" s="16"/>
      <c r="V12" s="16"/>
      <c r="W12" s="16"/>
      <c r="X12" s="16"/>
      <c r="Y12" s="16"/>
    </row>
    <row r="13" spans="2:26" x14ac:dyDescent="0.25">
      <c r="H13">
        <v>9</v>
      </c>
      <c r="I13">
        <v>8</v>
      </c>
      <c r="J13">
        <v>7</v>
      </c>
      <c r="K13">
        <v>6</v>
      </c>
      <c r="L13">
        <v>5</v>
      </c>
      <c r="M13">
        <v>4</v>
      </c>
      <c r="N13">
        <v>3</v>
      </c>
      <c r="O13">
        <v>2</v>
      </c>
      <c r="P13">
        <v>1</v>
      </c>
      <c r="Q13">
        <v>1</v>
      </c>
      <c r="R13">
        <v>2</v>
      </c>
      <c r="S13">
        <v>3</v>
      </c>
      <c r="T13">
        <v>4</v>
      </c>
      <c r="U13">
        <v>5</v>
      </c>
      <c r="V13">
        <v>6</v>
      </c>
      <c r="W13">
        <v>7</v>
      </c>
      <c r="X13">
        <v>8</v>
      </c>
      <c r="Y13">
        <v>9</v>
      </c>
    </row>
    <row r="14" spans="2:26" x14ac:dyDescent="0.25">
      <c r="G14" t="s">
        <v>110</v>
      </c>
      <c r="H14" t="s">
        <v>122</v>
      </c>
      <c r="L14" t="s">
        <v>120</v>
      </c>
      <c r="Z14" t="s">
        <v>111</v>
      </c>
    </row>
    <row r="15" spans="2:26" x14ac:dyDescent="0.25">
      <c r="G15" t="s">
        <v>110</v>
      </c>
      <c r="H15" t="s">
        <v>122</v>
      </c>
      <c r="T15" t="s">
        <v>120</v>
      </c>
      <c r="Z15" t="s">
        <v>112</v>
      </c>
    </row>
    <row r="16" spans="2:26" x14ac:dyDescent="0.25">
      <c r="G16" t="s">
        <v>111</v>
      </c>
      <c r="H16" t="s">
        <v>122</v>
      </c>
      <c r="R16" t="s">
        <v>120</v>
      </c>
      <c r="Z16" t="s">
        <v>112</v>
      </c>
    </row>
  </sheetData>
  <mergeCells count="7">
    <mergeCell ref="C1:E1"/>
    <mergeCell ref="H2:P2"/>
    <mergeCell ref="Q2:Y2"/>
    <mergeCell ref="H6:P6"/>
    <mergeCell ref="Q6:Y6"/>
    <mergeCell ref="H12:P12"/>
    <mergeCell ref="Q12:Y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Siklus hidup</vt:lpstr>
      <vt:lpstr>LCA</vt:lpstr>
      <vt:lpstr>AHP</vt:lpstr>
      <vt:lpstr>kg_CO2_eq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2024-12-19T14:09:36Z</dcterms:created>
  <dcterms:modified xsi:type="dcterms:W3CDTF">2015-01-06T15:48:14Z</dcterms:modified>
</cp:coreProperties>
</file>